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0-17 лет " sheetId="1" r:id="rId1"/>
  </sheets>
  <calcPr calcId="152511"/>
</workbook>
</file>

<file path=xl/calcChain.xml><?xml version="1.0" encoding="utf-8"?>
<calcChain xmlns="http://schemas.openxmlformats.org/spreadsheetml/2006/main">
  <c r="V29" i="1" l="1"/>
  <c r="U29" i="1"/>
  <c r="R25" i="1"/>
  <c r="Q25" i="1"/>
  <c r="Q29" i="1" s="1"/>
  <c r="P25" i="1"/>
  <c r="P29" i="1" l="1"/>
</calcChain>
</file>

<file path=xl/sharedStrings.xml><?xml version="1.0" encoding="utf-8"?>
<sst xmlns="http://schemas.openxmlformats.org/spreadsheetml/2006/main" count="74" uniqueCount="63">
  <si>
    <t>по Липецкой области</t>
  </si>
  <si>
    <t>№ п/п</t>
  </si>
  <si>
    <t>всего</t>
  </si>
  <si>
    <t>на 1000 детского населения (0-17 лет)</t>
  </si>
  <si>
    <t>население</t>
  </si>
  <si>
    <t>2008г.</t>
  </si>
  <si>
    <t>2009г.</t>
  </si>
  <si>
    <t>2010г.</t>
  </si>
  <si>
    <t>1.</t>
  </si>
  <si>
    <t>Воловский район</t>
  </si>
  <si>
    <t>2.</t>
  </si>
  <si>
    <t>Грязинский район</t>
  </si>
  <si>
    <t>3.</t>
  </si>
  <si>
    <t>Данковский район</t>
  </si>
  <si>
    <t>4.</t>
  </si>
  <si>
    <t>Добринский район</t>
  </si>
  <si>
    <t>5.</t>
  </si>
  <si>
    <t>Добровский район</t>
  </si>
  <si>
    <t>6.</t>
  </si>
  <si>
    <t xml:space="preserve">Долгоруковский </t>
  </si>
  <si>
    <t>7.</t>
  </si>
  <si>
    <t>Елецкий район</t>
  </si>
  <si>
    <t>8.</t>
  </si>
  <si>
    <t>Задонский район</t>
  </si>
  <si>
    <t>9.</t>
  </si>
  <si>
    <t>Измалковский район</t>
  </si>
  <si>
    <t>10.</t>
  </si>
  <si>
    <t>Краснинскмий район</t>
  </si>
  <si>
    <t>11.</t>
  </si>
  <si>
    <t>Лебедянский район</t>
  </si>
  <si>
    <t>12.</t>
  </si>
  <si>
    <t>13.</t>
  </si>
  <si>
    <t>Липецкий район</t>
  </si>
  <si>
    <t>14.</t>
  </si>
  <si>
    <t>Становлянский район</t>
  </si>
  <si>
    <t>15.</t>
  </si>
  <si>
    <t>Тербунский район</t>
  </si>
  <si>
    <t>16.</t>
  </si>
  <si>
    <t>Усманский район</t>
  </si>
  <si>
    <t>17.</t>
  </si>
  <si>
    <t>Хлевенский район</t>
  </si>
  <si>
    <t>18.</t>
  </si>
  <si>
    <t>Чаплыгинский район</t>
  </si>
  <si>
    <t>19.</t>
  </si>
  <si>
    <t>г. Елец</t>
  </si>
  <si>
    <t>21.</t>
  </si>
  <si>
    <t>22.</t>
  </si>
  <si>
    <t>Областные учреждения</t>
  </si>
  <si>
    <t xml:space="preserve"> -</t>
  </si>
  <si>
    <t>впервые в жизни</t>
  </si>
  <si>
    <t>Дети (0-17 лет)</t>
  </si>
  <si>
    <t>2014г.</t>
  </si>
  <si>
    <t>2015г.</t>
  </si>
  <si>
    <t>Лев-Толстовский район</t>
  </si>
  <si>
    <t>Муниципальные образования</t>
  </si>
  <si>
    <t>20.</t>
  </si>
  <si>
    <t>23.</t>
  </si>
  <si>
    <t xml:space="preserve">на 1000 детского населения </t>
  </si>
  <si>
    <t xml:space="preserve">г. Липецк </t>
  </si>
  <si>
    <t>Заболеваемость детского населения 0-17 лет, в том числе установленная впервые в жизни</t>
  </si>
  <si>
    <t>Итого по районам</t>
  </si>
  <si>
    <t>Итого по области</t>
  </si>
  <si>
    <t>абсолютное число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</si>
</sst>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Alignment="1"/>
    <xf numFmtId="164" fontId="2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/>
    <xf numFmtId="164" fontId="2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left"/>
    </xf>
    <xf numFmtId="0" fontId="1" fillId="0" borderId="1" xfId="0" applyFont="1" applyBorder="1"/>
    <xf numFmtId="0" fontId="1" fillId="2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45"/>
    <pageSetUpPr fitToPage="1"/>
  </sheetPr>
  <dimension ref="A1:AA177"/>
  <sheetViews>
    <sheetView tabSelected="1" topLeftCell="A4" zoomScale="75" zoomScaleNormal="75" workbookViewId="0">
      <selection activeCell="N8" sqref="N8"/>
    </sheetView>
  </sheetViews>
  <sheetFormatPr defaultRowHeight="23.25" customHeight="1" x14ac:dyDescent="0.25"/>
  <cols>
    <col min="1" max="1" width="4.28515625" style="1" customWidth="1"/>
    <col min="2" max="2" width="29.5703125" style="1" customWidth="1"/>
    <col min="3" max="3" width="12.28515625" style="1" customWidth="1"/>
    <col min="4" max="4" width="10" style="1" customWidth="1"/>
    <col min="5" max="6" width="12.28515625" style="1" customWidth="1"/>
    <col min="7" max="7" width="11.140625" style="1" customWidth="1"/>
    <col min="8" max="8" width="0.5703125" style="1" hidden="1" customWidth="1"/>
    <col min="9" max="10" width="11.42578125" style="1" hidden="1" customWidth="1"/>
    <col min="11" max="11" width="9.85546875" style="1" customWidth="1"/>
    <col min="12" max="14" width="11.42578125" style="1" customWidth="1"/>
    <col min="15" max="15" width="8.7109375" style="1" customWidth="1"/>
    <col min="16" max="20" width="0" style="1" hidden="1" customWidth="1"/>
    <col min="21" max="21" width="0.140625" style="1" hidden="1" customWidth="1"/>
    <col min="22" max="24" width="9.140625" style="1" hidden="1" customWidth="1"/>
    <col min="25" max="16384" width="9.140625" style="1"/>
  </cols>
  <sheetData>
    <row r="1" spans="1:24" ht="23.25" customHeight="1" x14ac:dyDescent="0.25">
      <c r="B1" s="33" t="s">
        <v>59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16"/>
      <c r="O1" s="16"/>
    </row>
    <row r="2" spans="1:24" ht="23.25" customHeight="1" x14ac:dyDescent="0.25"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11"/>
      <c r="N2" s="16"/>
      <c r="O2" s="16"/>
    </row>
    <row r="3" spans="1:24" ht="23.25" customHeight="1" x14ac:dyDescent="0.25">
      <c r="A3" s="34" t="s">
        <v>1</v>
      </c>
      <c r="B3" s="34" t="s">
        <v>54</v>
      </c>
      <c r="C3" s="37" t="s">
        <v>50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16"/>
      <c r="O3" s="16"/>
    </row>
    <row r="4" spans="1:24" ht="22.5" customHeight="1" x14ac:dyDescent="0.3">
      <c r="A4" s="35"/>
      <c r="B4" s="36"/>
      <c r="C4" s="38" t="s">
        <v>2</v>
      </c>
      <c r="D4" s="38"/>
      <c r="E4" s="38"/>
      <c r="F4" s="38"/>
      <c r="G4" s="38" t="s">
        <v>49</v>
      </c>
      <c r="H4" s="38"/>
      <c r="I4" s="38"/>
      <c r="J4" s="38"/>
      <c r="K4" s="38"/>
      <c r="L4" s="38"/>
      <c r="M4" s="38"/>
      <c r="N4" s="16"/>
      <c r="O4" s="16"/>
      <c r="U4" s="39" t="s">
        <v>3</v>
      </c>
      <c r="V4" s="39"/>
      <c r="W4" s="39"/>
      <c r="X4" s="39"/>
    </row>
    <row r="5" spans="1:24" ht="40.5" customHeight="1" x14ac:dyDescent="0.25">
      <c r="A5" s="35"/>
      <c r="B5" s="36"/>
      <c r="C5" s="34" t="s">
        <v>62</v>
      </c>
      <c r="D5" s="34"/>
      <c r="E5" s="34" t="s">
        <v>57</v>
      </c>
      <c r="F5" s="34"/>
      <c r="G5" s="34" t="s">
        <v>62</v>
      </c>
      <c r="H5" s="34"/>
      <c r="I5" s="34"/>
      <c r="J5" s="34"/>
      <c r="K5" s="34"/>
      <c r="L5" s="34" t="s">
        <v>57</v>
      </c>
      <c r="M5" s="34"/>
      <c r="N5" s="2"/>
      <c r="P5" s="40" t="s">
        <v>4</v>
      </c>
      <c r="Q5" s="40"/>
      <c r="R5" s="40"/>
      <c r="S5" s="40"/>
      <c r="T5" s="3"/>
    </row>
    <row r="6" spans="1:24" ht="23.25" customHeight="1" x14ac:dyDescent="0.25">
      <c r="A6" s="35"/>
      <c r="B6" s="36"/>
      <c r="C6" s="31" t="s">
        <v>51</v>
      </c>
      <c r="D6" s="31" t="s">
        <v>52</v>
      </c>
      <c r="E6" s="31" t="s">
        <v>51</v>
      </c>
      <c r="F6" s="31" t="s">
        <v>52</v>
      </c>
      <c r="G6" s="31" t="s">
        <v>51</v>
      </c>
      <c r="H6" s="31" t="s">
        <v>52</v>
      </c>
      <c r="I6" s="32" t="s">
        <v>6</v>
      </c>
      <c r="J6" s="31" t="s">
        <v>7</v>
      </c>
      <c r="K6" s="31" t="s">
        <v>52</v>
      </c>
      <c r="L6" s="31" t="s">
        <v>51</v>
      </c>
      <c r="M6" s="31" t="s">
        <v>52</v>
      </c>
      <c r="N6" s="4"/>
      <c r="P6" s="5" t="s">
        <v>5</v>
      </c>
      <c r="Q6" s="5" t="s">
        <v>6</v>
      </c>
      <c r="R6" s="6">
        <v>2010</v>
      </c>
      <c r="S6" s="6">
        <v>2011</v>
      </c>
      <c r="T6" s="6">
        <v>2012</v>
      </c>
      <c r="U6" s="7">
        <v>2013</v>
      </c>
      <c r="V6" s="7">
        <v>2014</v>
      </c>
      <c r="W6" s="7">
        <v>2015</v>
      </c>
    </row>
    <row r="7" spans="1:24" ht="23.25" customHeight="1" x14ac:dyDescent="0.25">
      <c r="A7" s="22" t="s">
        <v>8</v>
      </c>
      <c r="B7" s="28" t="s">
        <v>9</v>
      </c>
      <c r="C7" s="20">
        <v>2579</v>
      </c>
      <c r="D7" s="20">
        <v>2888</v>
      </c>
      <c r="E7" s="21">
        <v>1079.5311845960653</v>
      </c>
      <c r="F7" s="21">
        <v>1246.4393612429867</v>
      </c>
      <c r="G7" s="22">
        <v>1560</v>
      </c>
      <c r="H7" s="21" t="e">
        <v>#REF!</v>
      </c>
      <c r="I7" s="21" t="e">
        <v>#REF!</v>
      </c>
      <c r="J7" s="21" t="e">
        <v>#REF!</v>
      </c>
      <c r="K7" s="20">
        <v>1717</v>
      </c>
      <c r="L7" s="21">
        <v>652.99288405190464</v>
      </c>
      <c r="M7" s="21">
        <v>741.04445403539057</v>
      </c>
      <c r="N7" s="8"/>
      <c r="P7" s="6">
        <v>2928</v>
      </c>
      <c r="Q7" s="5">
        <v>2771</v>
      </c>
      <c r="R7" s="6">
        <v>2640</v>
      </c>
      <c r="S7" s="6">
        <v>2567</v>
      </c>
      <c r="T7" s="6">
        <v>2488</v>
      </c>
      <c r="U7" s="7">
        <v>2438</v>
      </c>
      <c r="V7" s="7">
        <v>2389</v>
      </c>
      <c r="W7" s="1">
        <v>2317</v>
      </c>
    </row>
    <row r="8" spans="1:24" ht="23.25" customHeight="1" x14ac:dyDescent="0.25">
      <c r="A8" s="22" t="s">
        <v>10</v>
      </c>
      <c r="B8" s="28" t="s">
        <v>11</v>
      </c>
      <c r="C8" s="20">
        <v>20506</v>
      </c>
      <c r="D8" s="20">
        <v>19708</v>
      </c>
      <c r="E8" s="21">
        <v>1391.4636628893263</v>
      </c>
      <c r="F8" s="21">
        <v>1283.9087947882736</v>
      </c>
      <c r="G8" s="22">
        <v>15965</v>
      </c>
      <c r="H8" s="21" t="e">
        <v>#REF!</v>
      </c>
      <c r="I8" s="21" t="e">
        <v>#REF!</v>
      </c>
      <c r="J8" s="21" t="e">
        <v>#REF!</v>
      </c>
      <c r="K8" s="20">
        <v>14274</v>
      </c>
      <c r="L8" s="21">
        <v>1083.3276786320148</v>
      </c>
      <c r="M8" s="21">
        <v>929.90228013029321</v>
      </c>
      <c r="N8" s="8"/>
      <c r="P8" s="6">
        <v>12774</v>
      </c>
      <c r="Q8" s="5">
        <v>12643</v>
      </c>
      <c r="R8" s="6">
        <v>12870</v>
      </c>
      <c r="S8" s="6">
        <v>13225</v>
      </c>
      <c r="T8" s="6">
        <v>13539</v>
      </c>
      <c r="U8" s="7">
        <v>14166</v>
      </c>
      <c r="V8" s="7">
        <v>14737</v>
      </c>
      <c r="W8" s="1">
        <v>15350</v>
      </c>
    </row>
    <row r="9" spans="1:24" ht="23.25" customHeight="1" x14ac:dyDescent="0.25">
      <c r="A9" s="22" t="s">
        <v>12</v>
      </c>
      <c r="B9" s="28" t="s">
        <v>13</v>
      </c>
      <c r="C9" s="20">
        <v>8349</v>
      </c>
      <c r="D9" s="20">
        <v>8884</v>
      </c>
      <c r="E9" s="21">
        <v>1365.7778504825781</v>
      </c>
      <c r="F9" s="21">
        <v>1487.1108135252762</v>
      </c>
      <c r="G9" s="22">
        <v>6494</v>
      </c>
      <c r="H9" s="21" t="e">
        <v>#REF!</v>
      </c>
      <c r="I9" s="21" t="e">
        <v>#REF!</v>
      </c>
      <c r="J9" s="21" t="e">
        <v>#REF!</v>
      </c>
      <c r="K9" s="20">
        <v>6550</v>
      </c>
      <c r="L9" s="21">
        <v>1062.3261900867005</v>
      </c>
      <c r="M9" s="21">
        <v>1096.4178105122196</v>
      </c>
      <c r="N9" s="8"/>
      <c r="P9" s="6">
        <v>7013</v>
      </c>
      <c r="Q9" s="5">
        <v>6812</v>
      </c>
      <c r="R9" s="6">
        <v>6647</v>
      </c>
      <c r="S9" s="6">
        <v>6393</v>
      </c>
      <c r="T9" s="6">
        <v>6307</v>
      </c>
      <c r="U9" s="7">
        <v>6176</v>
      </c>
      <c r="V9" s="9">
        <v>6113</v>
      </c>
      <c r="W9" s="1">
        <v>5974</v>
      </c>
    </row>
    <row r="10" spans="1:24" ht="23.25" customHeight="1" x14ac:dyDescent="0.25">
      <c r="A10" s="22" t="s">
        <v>14</v>
      </c>
      <c r="B10" s="28" t="s">
        <v>15</v>
      </c>
      <c r="C10" s="20">
        <v>7794</v>
      </c>
      <c r="D10" s="20">
        <v>8016</v>
      </c>
      <c r="E10" s="21">
        <v>1163.2835820895523</v>
      </c>
      <c r="F10" s="21">
        <v>1212.8915115751249</v>
      </c>
      <c r="G10" s="22">
        <v>5507</v>
      </c>
      <c r="H10" s="21" t="e">
        <v>#REF!</v>
      </c>
      <c r="I10" s="21" t="e">
        <v>#REF!</v>
      </c>
      <c r="J10" s="21" t="e">
        <v>#REF!</v>
      </c>
      <c r="K10" s="20">
        <v>5613</v>
      </c>
      <c r="L10" s="21">
        <v>821.94029850746267</v>
      </c>
      <c r="M10" s="21">
        <v>849.29641398093509</v>
      </c>
      <c r="N10" s="8"/>
      <c r="P10" s="6">
        <v>7713</v>
      </c>
      <c r="Q10" s="5">
        <v>7439</v>
      </c>
      <c r="R10" s="6">
        <v>7221</v>
      </c>
      <c r="S10" s="6">
        <v>7048</v>
      </c>
      <c r="T10" s="6">
        <v>6931</v>
      </c>
      <c r="U10" s="7">
        <v>6755</v>
      </c>
      <c r="V10" s="7">
        <v>6700</v>
      </c>
      <c r="W10" s="1">
        <v>6609</v>
      </c>
    </row>
    <row r="11" spans="1:24" ht="23.25" customHeight="1" x14ac:dyDescent="0.25">
      <c r="A11" s="22" t="s">
        <v>16</v>
      </c>
      <c r="B11" s="28" t="s">
        <v>17</v>
      </c>
      <c r="C11" s="20">
        <v>3157</v>
      </c>
      <c r="D11" s="20">
        <v>3087</v>
      </c>
      <c r="E11" s="21">
        <v>800.65939639868122</v>
      </c>
      <c r="F11" s="21">
        <v>779.5454545454545</v>
      </c>
      <c r="G11" s="22">
        <v>2223</v>
      </c>
      <c r="H11" s="21" t="e">
        <v>#REF!</v>
      </c>
      <c r="I11" s="21" t="e">
        <v>#REF!</v>
      </c>
      <c r="J11" s="21" t="e">
        <v>#REF!</v>
      </c>
      <c r="K11" s="20">
        <v>2104</v>
      </c>
      <c r="L11" s="21">
        <v>563.78392087243208</v>
      </c>
      <c r="M11" s="21">
        <v>531.31313131313129</v>
      </c>
      <c r="N11" s="8"/>
      <c r="P11" s="6">
        <v>4034</v>
      </c>
      <c r="Q11" s="5">
        <v>3940</v>
      </c>
      <c r="R11" s="6">
        <v>3932</v>
      </c>
      <c r="S11" s="6">
        <v>3845</v>
      </c>
      <c r="T11" s="6">
        <v>3817</v>
      </c>
      <c r="U11" s="9">
        <v>3873</v>
      </c>
      <c r="V11" s="10">
        <v>3943</v>
      </c>
      <c r="W11" s="1">
        <v>3960</v>
      </c>
    </row>
    <row r="12" spans="1:24" ht="23.25" customHeight="1" x14ac:dyDescent="0.25">
      <c r="A12" s="22" t="s">
        <v>18</v>
      </c>
      <c r="B12" s="28" t="s">
        <v>19</v>
      </c>
      <c r="C12" s="20">
        <v>4764</v>
      </c>
      <c r="D12" s="20">
        <v>4892</v>
      </c>
      <c r="E12" s="21">
        <v>1574.3555849306015</v>
      </c>
      <c r="F12" s="21">
        <v>1614.5214521452144</v>
      </c>
      <c r="G12" s="22">
        <v>3646</v>
      </c>
      <c r="H12" s="21" t="e">
        <v>#REF!</v>
      </c>
      <c r="I12" s="21" t="e">
        <v>#REF!</v>
      </c>
      <c r="J12" s="21" t="e">
        <v>#REF!</v>
      </c>
      <c r="K12" s="20">
        <v>3836</v>
      </c>
      <c r="L12" s="21">
        <v>1204.8909451421016</v>
      </c>
      <c r="M12" s="21">
        <v>1266.0066006600659</v>
      </c>
      <c r="N12" s="8"/>
      <c r="P12" s="6">
        <v>3284</v>
      </c>
      <c r="Q12" s="5">
        <v>3186</v>
      </c>
      <c r="R12" s="6">
        <v>3103</v>
      </c>
      <c r="S12" s="6">
        <v>3105</v>
      </c>
      <c r="T12" s="6">
        <v>3056</v>
      </c>
      <c r="U12" s="9">
        <v>3049</v>
      </c>
      <c r="V12" s="10">
        <v>3026</v>
      </c>
      <c r="W12" s="1">
        <v>3030</v>
      </c>
    </row>
    <row r="13" spans="1:24" ht="23.25" customHeight="1" x14ac:dyDescent="0.25">
      <c r="A13" s="22" t="s">
        <v>20</v>
      </c>
      <c r="B13" s="28" t="s">
        <v>21</v>
      </c>
      <c r="C13" s="20">
        <v>6747</v>
      </c>
      <c r="D13" s="20">
        <v>6631</v>
      </c>
      <c r="E13" s="21">
        <v>1234.5837145471182</v>
      </c>
      <c r="F13" s="21">
        <v>1225.9197633573674</v>
      </c>
      <c r="G13" s="22">
        <v>4563</v>
      </c>
      <c r="H13" s="21" t="e">
        <v>#REF!</v>
      </c>
      <c r="I13" s="21" t="e">
        <v>#REF!</v>
      </c>
      <c r="J13" s="21" t="e">
        <v>#REF!</v>
      </c>
      <c r="K13" s="20">
        <v>5102</v>
      </c>
      <c r="L13" s="21">
        <v>834.94967978042087</v>
      </c>
      <c r="M13" s="21">
        <v>943.24274357552224</v>
      </c>
      <c r="N13" s="8"/>
      <c r="P13" s="6">
        <v>4974</v>
      </c>
      <c r="Q13" s="5">
        <v>4915</v>
      </c>
      <c r="R13" s="6">
        <v>4882</v>
      </c>
      <c r="S13" s="6">
        <v>5430</v>
      </c>
      <c r="T13" s="6">
        <v>5452</v>
      </c>
      <c r="U13" s="9">
        <v>5471</v>
      </c>
      <c r="V13" s="10">
        <v>5465</v>
      </c>
      <c r="W13" s="1">
        <v>5409</v>
      </c>
    </row>
    <row r="14" spans="1:24" ht="23.25" customHeight="1" x14ac:dyDescent="0.25">
      <c r="A14" s="22" t="s">
        <v>22</v>
      </c>
      <c r="B14" s="28" t="s">
        <v>23</v>
      </c>
      <c r="C14" s="20">
        <v>7684</v>
      </c>
      <c r="D14" s="20">
        <v>7349</v>
      </c>
      <c r="E14" s="21">
        <v>1299.5095552173177</v>
      </c>
      <c r="F14" s="21">
        <v>1206.5342308323757</v>
      </c>
      <c r="G14" s="22">
        <v>5923</v>
      </c>
      <c r="H14" s="21" t="e">
        <v>#REF!</v>
      </c>
      <c r="I14" s="21" t="e">
        <v>#REF!</v>
      </c>
      <c r="J14" s="21" t="e">
        <v>#REF!</v>
      </c>
      <c r="K14" s="20">
        <v>5628</v>
      </c>
      <c r="L14" s="21">
        <v>1001.6911889058009</v>
      </c>
      <c r="M14" s="21">
        <v>923.98620916105733</v>
      </c>
      <c r="N14" s="8"/>
      <c r="P14" s="6">
        <v>6035</v>
      </c>
      <c r="Q14" s="5">
        <v>5988</v>
      </c>
      <c r="R14" s="6">
        <v>5850</v>
      </c>
      <c r="S14" s="6">
        <v>5754</v>
      </c>
      <c r="T14" s="6">
        <v>5747</v>
      </c>
      <c r="U14" s="9">
        <v>5819</v>
      </c>
      <c r="V14" s="10">
        <v>5913</v>
      </c>
      <c r="W14" s="1">
        <v>6091</v>
      </c>
    </row>
    <row r="15" spans="1:24" ht="23.25" customHeight="1" x14ac:dyDescent="0.25">
      <c r="A15" s="22" t="s">
        <v>24</v>
      </c>
      <c r="B15" s="28" t="s">
        <v>25</v>
      </c>
      <c r="C15" s="20">
        <v>2937</v>
      </c>
      <c r="D15" s="20">
        <v>2923</v>
      </c>
      <c r="E15" s="21">
        <v>962.63520157325468</v>
      </c>
      <c r="F15" s="21">
        <v>973.03595206391481</v>
      </c>
      <c r="G15" s="22">
        <v>2313</v>
      </c>
      <c r="H15" s="21" t="e">
        <v>#REF!</v>
      </c>
      <c r="I15" s="21" t="e">
        <v>#REF!</v>
      </c>
      <c r="J15" s="21" t="e">
        <v>#REF!</v>
      </c>
      <c r="K15" s="20">
        <v>2283</v>
      </c>
      <c r="L15" s="21">
        <v>758.11209439528022</v>
      </c>
      <c r="M15" s="21">
        <v>759.98668442077235</v>
      </c>
      <c r="N15" s="8"/>
      <c r="P15" s="6">
        <v>3332</v>
      </c>
      <c r="Q15" s="5">
        <v>3266</v>
      </c>
      <c r="R15" s="6">
        <v>3185</v>
      </c>
      <c r="S15" s="6">
        <v>3154</v>
      </c>
      <c r="T15" s="6">
        <v>3146</v>
      </c>
      <c r="U15" s="9">
        <v>3100</v>
      </c>
      <c r="V15" s="10">
        <v>3051</v>
      </c>
      <c r="W15" s="1">
        <v>3004</v>
      </c>
    </row>
    <row r="16" spans="1:24" ht="23.25" customHeight="1" x14ac:dyDescent="0.25">
      <c r="A16" s="22" t="s">
        <v>26</v>
      </c>
      <c r="B16" s="28" t="s">
        <v>27</v>
      </c>
      <c r="C16" s="20">
        <v>2512</v>
      </c>
      <c r="D16" s="20">
        <v>2501</v>
      </c>
      <c r="E16" s="21">
        <v>1009.6463022508037</v>
      </c>
      <c r="F16" s="21">
        <v>1008.874546187979</v>
      </c>
      <c r="G16" s="22">
        <v>1946</v>
      </c>
      <c r="H16" s="21" t="e">
        <v>#REF!</v>
      </c>
      <c r="I16" s="21" t="e">
        <v>#REF!</v>
      </c>
      <c r="J16" s="21" t="e">
        <v>#REF!</v>
      </c>
      <c r="K16" s="20">
        <v>1994</v>
      </c>
      <c r="L16" s="21">
        <v>782.15434083601292</v>
      </c>
      <c r="M16" s="21">
        <v>804.35659540137146</v>
      </c>
      <c r="N16" s="8"/>
      <c r="P16" s="6">
        <v>2753</v>
      </c>
      <c r="Q16" s="5">
        <v>2681</v>
      </c>
      <c r="R16" s="6">
        <v>2598</v>
      </c>
      <c r="S16" s="6">
        <v>2403</v>
      </c>
      <c r="T16" s="6">
        <v>2461</v>
      </c>
      <c r="U16" s="9">
        <v>2488</v>
      </c>
      <c r="V16" s="10">
        <v>2488</v>
      </c>
      <c r="W16" s="1">
        <v>2479</v>
      </c>
    </row>
    <row r="17" spans="1:27" ht="23.25" customHeight="1" x14ac:dyDescent="0.25">
      <c r="A17" s="22" t="s">
        <v>28</v>
      </c>
      <c r="B17" s="28" t="s">
        <v>29</v>
      </c>
      <c r="C17" s="20">
        <v>9667</v>
      </c>
      <c r="D17" s="20">
        <v>9255</v>
      </c>
      <c r="E17" s="21">
        <v>1233.1930093124124</v>
      </c>
      <c r="F17" s="21">
        <v>1177.7806057520997</v>
      </c>
      <c r="G17" s="22">
        <v>6601</v>
      </c>
      <c r="H17" s="21" t="e">
        <v>#REF!</v>
      </c>
      <c r="I17" s="21" t="e">
        <v>#REF!</v>
      </c>
      <c r="J17" s="21" t="e">
        <v>#REF!</v>
      </c>
      <c r="K17" s="20">
        <v>5798</v>
      </c>
      <c r="L17" s="21">
        <v>842.07169281796143</v>
      </c>
      <c r="M17" s="21">
        <v>737.84678035123443</v>
      </c>
      <c r="N17" s="8"/>
      <c r="P17" s="6">
        <v>7966</v>
      </c>
      <c r="Q17" s="5">
        <v>7852</v>
      </c>
      <c r="R17" s="6">
        <v>7742</v>
      </c>
      <c r="S17" s="6">
        <v>8077</v>
      </c>
      <c r="T17" s="6">
        <v>7988</v>
      </c>
      <c r="U17" s="9">
        <v>7882</v>
      </c>
      <c r="V17" s="10">
        <v>7839</v>
      </c>
      <c r="W17" s="1">
        <v>7858</v>
      </c>
    </row>
    <row r="18" spans="1:27" ht="23.25" customHeight="1" x14ac:dyDescent="0.25">
      <c r="A18" s="22" t="s">
        <v>30</v>
      </c>
      <c r="B18" s="28" t="s">
        <v>53</v>
      </c>
      <c r="C18" s="20">
        <v>3329</v>
      </c>
      <c r="D18" s="20">
        <v>3328</v>
      </c>
      <c r="E18" s="21">
        <v>988.12704066488573</v>
      </c>
      <c r="F18" s="21">
        <v>986.95136417556341</v>
      </c>
      <c r="G18" s="22">
        <v>2725</v>
      </c>
      <c r="H18" s="21" t="e">
        <v>#REF!</v>
      </c>
      <c r="I18" s="21" t="e">
        <v>#REF!</v>
      </c>
      <c r="J18" s="21" t="e">
        <v>#REF!</v>
      </c>
      <c r="K18" s="20">
        <v>2594</v>
      </c>
      <c r="L18" s="21">
        <v>808.84535470466017</v>
      </c>
      <c r="M18" s="21">
        <v>769.27639383155395</v>
      </c>
      <c r="N18" s="8"/>
      <c r="P18" s="6">
        <v>3443</v>
      </c>
      <c r="Q18" s="5">
        <v>3374</v>
      </c>
      <c r="R18" s="6">
        <v>3352</v>
      </c>
      <c r="S18" s="6">
        <v>3370</v>
      </c>
      <c r="T18" s="6">
        <v>3382</v>
      </c>
      <c r="U18" s="9">
        <v>3386</v>
      </c>
      <c r="V18" s="10">
        <v>3369</v>
      </c>
      <c r="W18" s="1">
        <v>3372</v>
      </c>
    </row>
    <row r="19" spans="1:27" ht="23.25" customHeight="1" x14ac:dyDescent="0.25">
      <c r="A19" s="22" t="s">
        <v>31</v>
      </c>
      <c r="B19" s="28" t="s">
        <v>32</v>
      </c>
      <c r="C19" s="20">
        <v>12803</v>
      </c>
      <c r="D19" s="20">
        <v>14652</v>
      </c>
      <c r="E19" s="21">
        <v>1047.5372279495991</v>
      </c>
      <c r="F19" s="21">
        <v>1573.7916219119227</v>
      </c>
      <c r="G19" s="22">
        <v>10339</v>
      </c>
      <c r="H19" s="21" t="e">
        <v>#REF!</v>
      </c>
      <c r="I19" s="21" t="e">
        <v>#REF!</v>
      </c>
      <c r="J19" s="21" t="e">
        <v>#REF!</v>
      </c>
      <c r="K19" s="20">
        <v>10966</v>
      </c>
      <c r="L19" s="21">
        <v>845.93356242840775</v>
      </c>
      <c r="M19" s="21">
        <v>1177.8732545649839</v>
      </c>
      <c r="N19" s="8"/>
      <c r="P19" s="6">
        <v>7825</v>
      </c>
      <c r="Q19" s="5">
        <v>7641</v>
      </c>
      <c r="R19" s="6">
        <v>7620</v>
      </c>
      <c r="S19" s="6">
        <v>8494</v>
      </c>
      <c r="T19" s="6">
        <v>8735</v>
      </c>
      <c r="U19" s="9">
        <v>8955</v>
      </c>
      <c r="V19" s="10">
        <v>12222</v>
      </c>
      <c r="W19" s="1">
        <v>9310</v>
      </c>
    </row>
    <row r="20" spans="1:27" ht="23.25" customHeight="1" x14ac:dyDescent="0.25">
      <c r="A20" s="22" t="s">
        <v>33</v>
      </c>
      <c r="B20" s="28" t="s">
        <v>34</v>
      </c>
      <c r="C20" s="20">
        <v>3840</v>
      </c>
      <c r="D20" s="20">
        <v>3772</v>
      </c>
      <c r="E20" s="21">
        <v>1161.1732688237073</v>
      </c>
      <c r="F20" s="21">
        <v>1164.5569620253164</v>
      </c>
      <c r="G20" s="22">
        <v>2935</v>
      </c>
      <c r="H20" s="21" t="e">
        <v>#REF!</v>
      </c>
      <c r="I20" s="21" t="e">
        <v>#REF!</v>
      </c>
      <c r="J20" s="21" t="e">
        <v>#REF!</v>
      </c>
      <c r="K20" s="20">
        <v>2735</v>
      </c>
      <c r="L20" s="21">
        <v>887.51133958270339</v>
      </c>
      <c r="M20" s="21">
        <v>844.3964186477308</v>
      </c>
      <c r="N20" s="8"/>
      <c r="P20" s="6">
        <v>3529</v>
      </c>
      <c r="Q20" s="5">
        <v>3420</v>
      </c>
      <c r="R20" s="6">
        <v>3358</v>
      </c>
      <c r="S20" s="6">
        <v>3351</v>
      </c>
      <c r="T20" s="6">
        <v>3324</v>
      </c>
      <c r="U20" s="9">
        <v>3297</v>
      </c>
      <c r="V20" s="10">
        <v>3307</v>
      </c>
      <c r="W20" s="1">
        <v>3239</v>
      </c>
    </row>
    <row r="21" spans="1:27" ht="23.25" customHeight="1" x14ac:dyDescent="0.25">
      <c r="A21" s="22" t="s">
        <v>35</v>
      </c>
      <c r="B21" s="28" t="s">
        <v>36</v>
      </c>
      <c r="C21" s="20">
        <v>3494</v>
      </c>
      <c r="D21" s="20">
        <v>3577</v>
      </c>
      <c r="E21" s="21">
        <v>832.69780743565298</v>
      </c>
      <c r="F21" s="21">
        <v>859.44257568476689</v>
      </c>
      <c r="G21" s="22">
        <v>2174</v>
      </c>
      <c r="H21" s="21" t="e">
        <v>#REF!</v>
      </c>
      <c r="I21" s="21" t="e">
        <v>#REF!</v>
      </c>
      <c r="J21" s="21" t="e">
        <v>#REF!</v>
      </c>
      <c r="K21" s="20">
        <v>2051</v>
      </c>
      <c r="L21" s="21">
        <v>518.11248808388939</v>
      </c>
      <c r="M21" s="21">
        <v>492.79192695819319</v>
      </c>
      <c r="N21" s="8"/>
      <c r="P21" s="6">
        <v>4227</v>
      </c>
      <c r="Q21" s="5">
        <v>4111</v>
      </c>
      <c r="R21" s="6">
        <v>4009</v>
      </c>
      <c r="S21" s="6">
        <v>4097</v>
      </c>
      <c r="T21" s="6">
        <v>4092</v>
      </c>
      <c r="U21" s="9">
        <v>4196</v>
      </c>
      <c r="V21" s="10">
        <v>4196</v>
      </c>
      <c r="W21" s="1">
        <v>4162</v>
      </c>
    </row>
    <row r="22" spans="1:27" ht="23.25" customHeight="1" x14ac:dyDescent="0.25">
      <c r="A22" s="22" t="s">
        <v>37</v>
      </c>
      <c r="B22" s="28" t="s">
        <v>38</v>
      </c>
      <c r="C22" s="20">
        <v>9148</v>
      </c>
      <c r="D22" s="20">
        <v>9906</v>
      </c>
      <c r="E22" s="21">
        <v>944.9437041627931</v>
      </c>
      <c r="F22" s="21">
        <v>1015.0630187519213</v>
      </c>
      <c r="G22" s="22">
        <v>5961</v>
      </c>
      <c r="H22" s="21" t="e">
        <v>#REF!</v>
      </c>
      <c r="I22" s="21" t="e">
        <v>#REF!</v>
      </c>
      <c r="J22" s="21" t="e">
        <v>#REF!</v>
      </c>
      <c r="K22" s="20">
        <v>6265</v>
      </c>
      <c r="L22" s="21">
        <v>615.7421753951038</v>
      </c>
      <c r="M22" s="21">
        <v>641.9715134747413</v>
      </c>
      <c r="N22" s="8"/>
      <c r="P22" s="6">
        <v>9120</v>
      </c>
      <c r="Q22" s="5">
        <v>8975</v>
      </c>
      <c r="R22" s="6">
        <v>8913</v>
      </c>
      <c r="S22" s="6">
        <v>9562</v>
      </c>
      <c r="T22" s="6">
        <v>9519</v>
      </c>
      <c r="U22" s="9">
        <v>9654</v>
      </c>
      <c r="V22" s="10">
        <v>9681</v>
      </c>
      <c r="W22" s="1">
        <v>9759</v>
      </c>
    </row>
    <row r="23" spans="1:27" ht="23.25" customHeight="1" x14ac:dyDescent="0.25">
      <c r="A23" s="22" t="s">
        <v>39</v>
      </c>
      <c r="B23" s="28" t="s">
        <v>40</v>
      </c>
      <c r="C23" s="20">
        <v>3686</v>
      </c>
      <c r="D23" s="20">
        <v>3399</v>
      </c>
      <c r="E23" s="21">
        <v>1099.9701581617428</v>
      </c>
      <c r="F23" s="21">
        <v>1011.3061588812853</v>
      </c>
      <c r="G23" s="22">
        <v>3026</v>
      </c>
      <c r="H23" s="21" t="e">
        <v>#REF!</v>
      </c>
      <c r="I23" s="21" t="e">
        <v>#REF!</v>
      </c>
      <c r="J23" s="21" t="e">
        <v>#REF!</v>
      </c>
      <c r="K23" s="20">
        <v>2641</v>
      </c>
      <c r="L23" s="21">
        <v>903.01402566398087</v>
      </c>
      <c r="M23" s="21">
        <v>785.77804224933061</v>
      </c>
      <c r="N23" s="25"/>
      <c r="O23" s="26"/>
      <c r="P23" s="6">
        <v>3537</v>
      </c>
      <c r="Q23" s="5">
        <v>3456</v>
      </c>
      <c r="R23" s="6">
        <v>3369</v>
      </c>
      <c r="S23" s="6">
        <v>3441</v>
      </c>
      <c r="T23" s="6">
        <v>3455</v>
      </c>
      <c r="U23" s="9">
        <v>3377</v>
      </c>
      <c r="V23" s="10">
        <v>3351</v>
      </c>
      <c r="W23" s="1">
        <v>3361</v>
      </c>
    </row>
    <row r="24" spans="1:27" ht="23.25" customHeight="1" x14ac:dyDescent="0.25">
      <c r="A24" s="22" t="s">
        <v>41</v>
      </c>
      <c r="B24" s="28" t="s">
        <v>42</v>
      </c>
      <c r="C24" s="20">
        <v>6494</v>
      </c>
      <c r="D24" s="20">
        <v>6578</v>
      </c>
      <c r="E24" s="21">
        <v>1107.4351978171896</v>
      </c>
      <c r="F24" s="21">
        <v>1118.3270996259776</v>
      </c>
      <c r="G24" s="22">
        <v>4347</v>
      </c>
      <c r="H24" s="21" t="e">
        <v>#REF!</v>
      </c>
      <c r="I24" s="21" t="e">
        <v>#REF!</v>
      </c>
      <c r="J24" s="21" t="e">
        <v>#REF!</v>
      </c>
      <c r="K24" s="20">
        <v>4582</v>
      </c>
      <c r="L24" s="21">
        <v>741.30286493860842</v>
      </c>
      <c r="M24" s="21">
        <v>778.98673920435226</v>
      </c>
      <c r="N24" s="25"/>
      <c r="O24" s="26"/>
      <c r="P24" s="6">
        <v>6217</v>
      </c>
      <c r="Q24" s="5">
        <v>6079</v>
      </c>
      <c r="R24" s="6">
        <v>5970</v>
      </c>
      <c r="S24" s="6">
        <v>6086</v>
      </c>
      <c r="T24" s="6">
        <v>5974</v>
      </c>
      <c r="U24" s="9">
        <v>5918</v>
      </c>
      <c r="V24" s="10">
        <v>5864</v>
      </c>
      <c r="W24" s="1">
        <v>5882</v>
      </c>
    </row>
    <row r="25" spans="1:27" s="11" customFormat="1" ht="23.25" customHeight="1" x14ac:dyDescent="0.25">
      <c r="A25" s="22" t="s">
        <v>43</v>
      </c>
      <c r="B25" s="30" t="s">
        <v>60</v>
      </c>
      <c r="C25" s="20">
        <v>119490</v>
      </c>
      <c r="D25" s="20">
        <v>121346</v>
      </c>
      <c r="E25" s="21">
        <v>1152.7775097921933</v>
      </c>
      <c r="F25" s="21">
        <v>1199.4741316252496</v>
      </c>
      <c r="G25" s="22">
        <v>88248</v>
      </c>
      <c r="H25" s="21" t="e">
        <v>#REF!</v>
      </c>
      <c r="I25" s="21" t="e">
        <v>#REF!</v>
      </c>
      <c r="J25" s="21" t="e">
        <v>#REF!</v>
      </c>
      <c r="K25" s="20">
        <v>86733</v>
      </c>
      <c r="L25" s="21">
        <v>851.37090705616754</v>
      </c>
      <c r="M25" s="21">
        <v>857.33349148923548</v>
      </c>
      <c r="N25" s="24"/>
      <c r="O25" s="27"/>
      <c r="P25" s="12">
        <f>SUM(P7:P24)</f>
        <v>100704</v>
      </c>
      <c r="Q25" s="13">
        <f>SUM(Q7:Q24)</f>
        <v>98549</v>
      </c>
      <c r="R25" s="12">
        <f>SUM(R7:R24)</f>
        <v>97261</v>
      </c>
      <c r="S25" s="12">
        <v>99402</v>
      </c>
      <c r="T25" s="12">
        <v>99413</v>
      </c>
      <c r="U25" s="14">
        <v>100000</v>
      </c>
      <c r="V25" s="11">
        <v>103654</v>
      </c>
      <c r="W25" s="11">
        <v>101166</v>
      </c>
    </row>
    <row r="26" spans="1:27" ht="23.25" customHeight="1" x14ac:dyDescent="0.25">
      <c r="A26" s="22" t="s">
        <v>55</v>
      </c>
      <c r="B26" s="28" t="s">
        <v>44</v>
      </c>
      <c r="C26" s="20">
        <v>40381</v>
      </c>
      <c r="D26" s="20">
        <v>38201</v>
      </c>
      <c r="E26" s="21">
        <v>2305.9045226130652</v>
      </c>
      <c r="F26" s="21">
        <v>2141.4316946017152</v>
      </c>
      <c r="G26" s="22">
        <v>31381</v>
      </c>
      <c r="H26" s="21" t="e">
        <v>#REF!</v>
      </c>
      <c r="I26" s="21" t="e">
        <v>#REF!</v>
      </c>
      <c r="J26" s="21" t="e">
        <v>#REF!</v>
      </c>
      <c r="K26" s="20">
        <v>30276</v>
      </c>
      <c r="L26" s="21">
        <v>1791.9712197350389</v>
      </c>
      <c r="M26" s="21">
        <v>1697.1803352205841</v>
      </c>
      <c r="N26" s="25"/>
      <c r="O26" s="26"/>
      <c r="P26" s="6">
        <v>18260</v>
      </c>
      <c r="Q26" s="5">
        <v>17829</v>
      </c>
      <c r="R26" s="6">
        <v>17750</v>
      </c>
      <c r="S26" s="6">
        <v>17248</v>
      </c>
      <c r="T26" s="6">
        <v>17193</v>
      </c>
      <c r="U26" s="7">
        <v>17308</v>
      </c>
      <c r="V26" s="10">
        <v>17512</v>
      </c>
      <c r="W26" s="1">
        <v>17839</v>
      </c>
    </row>
    <row r="27" spans="1:27" ht="23.25" customHeight="1" x14ac:dyDescent="0.25">
      <c r="A27" s="22" t="s">
        <v>45</v>
      </c>
      <c r="B27" s="28" t="s">
        <v>58</v>
      </c>
      <c r="C27" s="20">
        <v>194334</v>
      </c>
      <c r="D27" s="20">
        <v>155027</v>
      </c>
      <c r="E27" s="21">
        <v>2327.9666498957808</v>
      </c>
      <c r="F27" s="21">
        <v>1751.8956730062944</v>
      </c>
      <c r="G27" s="22">
        <v>153953</v>
      </c>
      <c r="H27" s="21" t="e">
        <v>#REF!</v>
      </c>
      <c r="I27" s="21" t="e">
        <v>#REF!</v>
      </c>
      <c r="J27" s="21" t="e">
        <v>#REF!</v>
      </c>
      <c r="K27" s="20">
        <v>126432</v>
      </c>
      <c r="L27" s="21">
        <v>1844.2344090658617</v>
      </c>
      <c r="M27" s="21">
        <v>1428.7554666576261</v>
      </c>
      <c r="N27" s="25"/>
      <c r="O27" s="26"/>
      <c r="P27" s="6">
        <v>83248</v>
      </c>
      <c r="Q27" s="5">
        <v>81897</v>
      </c>
      <c r="R27" s="6">
        <v>81267</v>
      </c>
      <c r="S27" s="6">
        <v>84595</v>
      </c>
      <c r="T27" s="6">
        <v>84775</v>
      </c>
      <c r="U27" s="9">
        <v>85624</v>
      </c>
      <c r="V27" s="10">
        <v>83478</v>
      </c>
      <c r="W27" s="1">
        <v>88491</v>
      </c>
      <c r="AA27" s="11"/>
    </row>
    <row r="28" spans="1:27" ht="23.25" customHeight="1" x14ac:dyDescent="0.25">
      <c r="A28" s="29" t="s">
        <v>46</v>
      </c>
      <c r="B28" s="28" t="s">
        <v>47</v>
      </c>
      <c r="C28" s="20">
        <v>33927</v>
      </c>
      <c r="D28" s="20">
        <v>37011</v>
      </c>
      <c r="E28" s="21"/>
      <c r="F28" s="21"/>
      <c r="G28" s="22">
        <v>28810</v>
      </c>
      <c r="H28" s="21" t="s">
        <v>48</v>
      </c>
      <c r="I28" s="21" t="s">
        <v>48</v>
      </c>
      <c r="J28" s="21"/>
      <c r="K28" s="20">
        <v>32256</v>
      </c>
      <c r="L28" s="21"/>
      <c r="M28" s="21"/>
      <c r="N28" s="25"/>
      <c r="O28" s="26"/>
      <c r="P28" s="6">
        <v>83248</v>
      </c>
      <c r="Q28" s="5">
        <v>81897</v>
      </c>
      <c r="R28" s="6"/>
      <c r="S28" s="6"/>
      <c r="T28" s="6"/>
      <c r="U28" s="9"/>
      <c r="V28" s="10"/>
    </row>
    <row r="29" spans="1:27" ht="23.25" customHeight="1" x14ac:dyDescent="0.25">
      <c r="A29" s="29" t="s">
        <v>56</v>
      </c>
      <c r="B29" s="30" t="s">
        <v>61</v>
      </c>
      <c r="C29" s="20">
        <v>388132</v>
      </c>
      <c r="D29" s="20">
        <v>351585</v>
      </c>
      <c r="E29" s="21">
        <v>1896.6204726256328</v>
      </c>
      <c r="F29" s="21">
        <v>1694.4182056521572</v>
      </c>
      <c r="G29" s="22">
        <v>302392</v>
      </c>
      <c r="H29" s="21" t="e">
        <v>#REF!</v>
      </c>
      <c r="I29" s="21" t="e">
        <v>#REF!</v>
      </c>
      <c r="J29" s="21" t="e">
        <v>#REF!</v>
      </c>
      <c r="K29" s="20">
        <v>275697</v>
      </c>
      <c r="L29" s="21">
        <v>1477.6489904419382</v>
      </c>
      <c r="M29" s="21">
        <v>1328.6858541851409</v>
      </c>
      <c r="N29" s="24"/>
      <c r="O29" s="26"/>
      <c r="P29" s="6">
        <f>P25+P26+P27</f>
        <v>202212</v>
      </c>
      <c r="Q29" s="5">
        <f>Q25+Q26+Q27</f>
        <v>198275</v>
      </c>
      <c r="R29" s="6">
        <v>196278</v>
      </c>
      <c r="S29" s="6">
        <v>201245</v>
      </c>
      <c r="T29" s="6">
        <v>201381</v>
      </c>
      <c r="U29" s="15">
        <f>SUM(U25:U28)</f>
        <v>202932</v>
      </c>
      <c r="V29" s="9">
        <f>SUM(V25:V28)</f>
        <v>204644</v>
      </c>
      <c r="W29" s="1">
        <v>207496</v>
      </c>
    </row>
    <row r="30" spans="1:27" ht="23.2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4"/>
      <c r="M30" s="24"/>
      <c r="N30" s="24"/>
      <c r="O30" s="23"/>
      <c r="P30" s="16"/>
      <c r="Q30" s="16"/>
      <c r="R30" s="16"/>
      <c r="S30" s="16"/>
      <c r="T30" s="16"/>
      <c r="U30" s="16"/>
      <c r="V30" s="16"/>
      <c r="W30" s="16"/>
      <c r="X30" s="16"/>
    </row>
    <row r="31" spans="1:27" ht="23.25" customHeight="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7"/>
      <c r="M31" s="17"/>
      <c r="N31" s="17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7" ht="23.25" customHeight="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17"/>
      <c r="N32" s="17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8:24" ht="23.25" customHeight="1" x14ac:dyDescent="0.25">
      <c r="H33" s="18"/>
      <c r="I33" s="16"/>
      <c r="J33" s="16"/>
      <c r="K33" s="16"/>
      <c r="L33" s="17"/>
      <c r="M33" s="17"/>
      <c r="N33" s="17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8:24" ht="23.25" customHeight="1" x14ac:dyDescent="0.25">
      <c r="L34" s="17"/>
      <c r="M34" s="17"/>
      <c r="N34" s="17"/>
    </row>
    <row r="35" spans="8:24" ht="23.25" customHeight="1" x14ac:dyDescent="0.25">
      <c r="L35" s="17"/>
      <c r="M35" s="17"/>
      <c r="N35" s="17"/>
    </row>
    <row r="36" spans="8:24" ht="23.25" customHeight="1" x14ac:dyDescent="0.25">
      <c r="L36" s="17"/>
      <c r="M36" s="17"/>
      <c r="N36" s="17"/>
    </row>
    <row r="37" spans="8:24" ht="23.25" customHeight="1" x14ac:dyDescent="0.25">
      <c r="L37" s="17"/>
      <c r="M37" s="17"/>
      <c r="N37" s="17"/>
    </row>
    <row r="38" spans="8:24" ht="23.25" customHeight="1" x14ac:dyDescent="0.25">
      <c r="L38" s="17"/>
      <c r="M38" s="17"/>
      <c r="N38" s="17"/>
    </row>
    <row r="39" spans="8:24" ht="23.25" customHeight="1" x14ac:dyDescent="0.25">
      <c r="L39" s="17"/>
      <c r="M39" s="17"/>
      <c r="N39" s="17"/>
    </row>
    <row r="40" spans="8:24" ht="23.25" customHeight="1" x14ac:dyDescent="0.25">
      <c r="L40" s="17"/>
      <c r="M40" s="17"/>
      <c r="N40" s="17"/>
    </row>
    <row r="41" spans="8:24" ht="23.25" customHeight="1" x14ac:dyDescent="0.25">
      <c r="L41" s="17"/>
      <c r="M41" s="17"/>
      <c r="N41" s="17"/>
    </row>
    <row r="42" spans="8:24" ht="23.25" customHeight="1" x14ac:dyDescent="0.25">
      <c r="L42" s="17"/>
      <c r="M42" s="17"/>
      <c r="N42" s="17"/>
    </row>
    <row r="43" spans="8:24" ht="23.25" customHeight="1" x14ac:dyDescent="0.25">
      <c r="L43" s="17"/>
      <c r="M43" s="17"/>
      <c r="N43" s="17"/>
    </row>
    <row r="44" spans="8:24" ht="23.25" customHeight="1" x14ac:dyDescent="0.25">
      <c r="L44" s="17"/>
      <c r="M44" s="17"/>
      <c r="N44" s="17"/>
    </row>
    <row r="45" spans="8:24" ht="23.25" customHeight="1" x14ac:dyDescent="0.25">
      <c r="L45" s="17"/>
      <c r="M45" s="17"/>
      <c r="N45" s="17"/>
    </row>
    <row r="46" spans="8:24" ht="23.25" customHeight="1" x14ac:dyDescent="0.25">
      <c r="L46" s="17"/>
      <c r="M46" s="17"/>
      <c r="N46" s="17"/>
    </row>
    <row r="47" spans="8:24" ht="23.25" customHeight="1" x14ac:dyDescent="0.25">
      <c r="L47" s="17"/>
      <c r="M47" s="17"/>
      <c r="N47" s="17"/>
    </row>
    <row r="48" spans="8:24" ht="23.25" customHeight="1" x14ac:dyDescent="0.25">
      <c r="L48" s="17"/>
      <c r="M48" s="17"/>
      <c r="N48" s="17"/>
    </row>
    <row r="49" spans="12:14" ht="23.25" customHeight="1" x14ac:dyDescent="0.25">
      <c r="L49" s="17"/>
      <c r="M49" s="17"/>
      <c r="N49" s="17"/>
    </row>
    <row r="50" spans="12:14" ht="23.25" customHeight="1" x14ac:dyDescent="0.25">
      <c r="L50" s="17"/>
      <c r="M50" s="17"/>
      <c r="N50" s="17"/>
    </row>
    <row r="51" spans="12:14" ht="23.25" customHeight="1" x14ac:dyDescent="0.25">
      <c r="L51" s="17"/>
      <c r="M51" s="17"/>
      <c r="N51" s="17"/>
    </row>
    <row r="52" spans="12:14" ht="23.25" customHeight="1" x14ac:dyDescent="0.25">
      <c r="L52" s="17"/>
      <c r="M52" s="17"/>
      <c r="N52" s="17"/>
    </row>
    <row r="53" spans="12:14" ht="23.25" customHeight="1" x14ac:dyDescent="0.25">
      <c r="L53" s="17"/>
      <c r="M53" s="17"/>
      <c r="N53" s="17"/>
    </row>
    <row r="54" spans="12:14" ht="23.25" customHeight="1" x14ac:dyDescent="0.25">
      <c r="L54" s="17"/>
      <c r="M54" s="17"/>
      <c r="N54" s="17"/>
    </row>
    <row r="55" spans="12:14" ht="23.25" customHeight="1" x14ac:dyDescent="0.25">
      <c r="L55" s="17"/>
      <c r="M55" s="17"/>
      <c r="N55" s="17"/>
    </row>
    <row r="56" spans="12:14" ht="23.25" customHeight="1" x14ac:dyDescent="0.25">
      <c r="L56" s="17"/>
      <c r="M56" s="17"/>
      <c r="N56" s="17"/>
    </row>
    <row r="57" spans="12:14" ht="23.25" customHeight="1" x14ac:dyDescent="0.25">
      <c r="L57" s="17"/>
      <c r="M57" s="17"/>
      <c r="N57" s="17"/>
    </row>
    <row r="58" spans="12:14" ht="23.25" customHeight="1" x14ac:dyDescent="0.25">
      <c r="L58" s="17"/>
      <c r="M58" s="17"/>
      <c r="N58" s="17"/>
    </row>
    <row r="59" spans="12:14" ht="23.25" customHeight="1" x14ac:dyDescent="0.25">
      <c r="L59" s="17"/>
      <c r="M59" s="17"/>
      <c r="N59" s="17"/>
    </row>
    <row r="60" spans="12:14" ht="23.25" customHeight="1" x14ac:dyDescent="0.25">
      <c r="L60" s="17"/>
      <c r="M60" s="17"/>
      <c r="N60" s="17"/>
    </row>
    <row r="61" spans="12:14" ht="23.25" customHeight="1" x14ac:dyDescent="0.25">
      <c r="L61" s="17"/>
      <c r="M61" s="17"/>
      <c r="N61" s="17"/>
    </row>
    <row r="62" spans="12:14" ht="23.25" customHeight="1" x14ac:dyDescent="0.25">
      <c r="L62" s="17"/>
      <c r="M62" s="17"/>
      <c r="N62" s="17"/>
    </row>
    <row r="63" spans="12:14" ht="23.25" customHeight="1" x14ac:dyDescent="0.25">
      <c r="L63" s="17"/>
      <c r="M63" s="17"/>
      <c r="N63" s="17"/>
    </row>
    <row r="64" spans="12:14" ht="23.25" customHeight="1" x14ac:dyDescent="0.25">
      <c r="L64" s="17"/>
      <c r="M64" s="17"/>
      <c r="N64" s="17"/>
    </row>
    <row r="65" spans="12:14" ht="23.25" customHeight="1" x14ac:dyDescent="0.25">
      <c r="L65" s="17"/>
      <c r="M65" s="17"/>
      <c r="N65" s="17"/>
    </row>
    <row r="66" spans="12:14" ht="23.25" customHeight="1" x14ac:dyDescent="0.25">
      <c r="L66" s="17"/>
      <c r="M66" s="17"/>
      <c r="N66" s="17"/>
    </row>
    <row r="67" spans="12:14" ht="23.25" customHeight="1" x14ac:dyDescent="0.25">
      <c r="L67" s="17"/>
      <c r="M67" s="17"/>
      <c r="N67" s="17"/>
    </row>
    <row r="68" spans="12:14" ht="23.25" customHeight="1" x14ac:dyDescent="0.25">
      <c r="L68" s="17"/>
      <c r="M68" s="17"/>
      <c r="N68" s="17"/>
    </row>
    <row r="69" spans="12:14" ht="23.25" customHeight="1" x14ac:dyDescent="0.25">
      <c r="L69" s="17"/>
      <c r="M69" s="17"/>
      <c r="N69" s="17"/>
    </row>
    <row r="70" spans="12:14" ht="23.25" customHeight="1" x14ac:dyDescent="0.25">
      <c r="L70" s="17"/>
      <c r="M70" s="17"/>
      <c r="N70" s="17"/>
    </row>
    <row r="71" spans="12:14" ht="23.25" customHeight="1" x14ac:dyDescent="0.25">
      <c r="L71" s="17"/>
      <c r="M71" s="17"/>
      <c r="N71" s="17"/>
    </row>
    <row r="72" spans="12:14" ht="23.25" customHeight="1" x14ac:dyDescent="0.25">
      <c r="L72" s="17"/>
      <c r="M72" s="17"/>
      <c r="N72" s="17"/>
    </row>
    <row r="73" spans="12:14" ht="23.25" customHeight="1" x14ac:dyDescent="0.25">
      <c r="L73" s="17"/>
      <c r="M73" s="17"/>
      <c r="N73" s="17"/>
    </row>
    <row r="74" spans="12:14" ht="23.25" customHeight="1" x14ac:dyDescent="0.25">
      <c r="L74" s="17"/>
      <c r="M74" s="17"/>
      <c r="N74" s="17"/>
    </row>
    <row r="75" spans="12:14" ht="23.25" customHeight="1" x14ac:dyDescent="0.25">
      <c r="L75" s="19"/>
      <c r="M75" s="17"/>
      <c r="N75" s="17"/>
    </row>
    <row r="76" spans="12:14" ht="23.25" customHeight="1" x14ac:dyDescent="0.25">
      <c r="L76" s="19"/>
      <c r="M76" s="17"/>
      <c r="N76" s="17"/>
    </row>
    <row r="77" spans="12:14" ht="23.25" customHeight="1" x14ac:dyDescent="0.25">
      <c r="L77" s="19"/>
      <c r="M77" s="17"/>
      <c r="N77" s="17"/>
    </row>
    <row r="78" spans="12:14" ht="23.25" customHeight="1" x14ac:dyDescent="0.25">
      <c r="L78" s="19"/>
      <c r="M78" s="17"/>
      <c r="N78" s="17"/>
    </row>
    <row r="79" spans="12:14" ht="23.25" customHeight="1" x14ac:dyDescent="0.25">
      <c r="L79" s="19"/>
      <c r="M79" s="17"/>
      <c r="N79" s="17"/>
    </row>
    <row r="80" spans="12:14" ht="23.25" customHeight="1" x14ac:dyDescent="0.25">
      <c r="L80" s="19"/>
      <c r="M80" s="17"/>
      <c r="N80" s="17"/>
    </row>
    <row r="81" spans="12:14" ht="23.25" customHeight="1" x14ac:dyDescent="0.25">
      <c r="L81" s="19"/>
      <c r="M81" s="17"/>
      <c r="N81" s="17"/>
    </row>
    <row r="82" spans="12:14" ht="23.25" customHeight="1" x14ac:dyDescent="0.25">
      <c r="L82" s="19"/>
      <c r="M82" s="17"/>
      <c r="N82" s="17"/>
    </row>
    <row r="83" spans="12:14" ht="23.25" customHeight="1" x14ac:dyDescent="0.25">
      <c r="L83" s="19"/>
      <c r="M83" s="17"/>
      <c r="N83" s="17"/>
    </row>
    <row r="84" spans="12:14" ht="23.25" customHeight="1" x14ac:dyDescent="0.25">
      <c r="L84" s="19"/>
      <c r="M84" s="17"/>
      <c r="N84" s="17"/>
    </row>
    <row r="85" spans="12:14" ht="23.25" customHeight="1" x14ac:dyDescent="0.25">
      <c r="L85" s="19"/>
      <c r="M85" s="17"/>
      <c r="N85" s="17"/>
    </row>
    <row r="86" spans="12:14" ht="23.25" customHeight="1" x14ac:dyDescent="0.25">
      <c r="L86" s="19"/>
      <c r="M86" s="17"/>
      <c r="N86" s="17"/>
    </row>
    <row r="87" spans="12:14" ht="23.25" customHeight="1" x14ac:dyDescent="0.25">
      <c r="L87" s="19"/>
      <c r="M87" s="17"/>
      <c r="N87" s="17"/>
    </row>
    <row r="88" spans="12:14" ht="23.25" customHeight="1" x14ac:dyDescent="0.25">
      <c r="L88" s="19"/>
      <c r="M88" s="17"/>
      <c r="N88" s="17"/>
    </row>
    <row r="89" spans="12:14" ht="23.25" customHeight="1" x14ac:dyDescent="0.25">
      <c r="L89" s="19"/>
      <c r="M89" s="17"/>
      <c r="N89" s="17"/>
    </row>
    <row r="90" spans="12:14" ht="23.25" customHeight="1" x14ac:dyDescent="0.25">
      <c r="L90" s="19"/>
      <c r="M90" s="17"/>
      <c r="N90" s="17"/>
    </row>
    <row r="91" spans="12:14" ht="23.25" customHeight="1" x14ac:dyDescent="0.25">
      <c r="L91" s="19"/>
      <c r="M91" s="17"/>
      <c r="N91" s="17"/>
    </row>
    <row r="92" spans="12:14" ht="23.25" customHeight="1" x14ac:dyDescent="0.25">
      <c r="L92" s="19"/>
      <c r="M92" s="17"/>
      <c r="N92" s="17"/>
    </row>
    <row r="93" spans="12:14" ht="23.25" customHeight="1" x14ac:dyDescent="0.25">
      <c r="L93" s="19"/>
      <c r="M93" s="17"/>
      <c r="N93" s="17"/>
    </row>
    <row r="94" spans="12:14" ht="23.25" customHeight="1" x14ac:dyDescent="0.25">
      <c r="L94" s="19"/>
      <c r="M94" s="17"/>
      <c r="N94" s="17"/>
    </row>
    <row r="95" spans="12:14" ht="23.25" customHeight="1" x14ac:dyDescent="0.25">
      <c r="L95" s="19"/>
      <c r="M95" s="17"/>
      <c r="N95" s="17"/>
    </row>
    <row r="96" spans="12:14" ht="23.25" customHeight="1" x14ac:dyDescent="0.25">
      <c r="L96" s="19"/>
      <c r="M96" s="17"/>
      <c r="N96" s="17"/>
    </row>
    <row r="97" spans="12:14" ht="23.25" customHeight="1" x14ac:dyDescent="0.25">
      <c r="L97" s="19"/>
      <c r="M97" s="17"/>
      <c r="N97" s="17"/>
    </row>
    <row r="98" spans="12:14" ht="23.25" customHeight="1" x14ac:dyDescent="0.25">
      <c r="L98" s="19"/>
      <c r="M98" s="17"/>
      <c r="N98" s="17"/>
    </row>
    <row r="99" spans="12:14" ht="23.25" customHeight="1" x14ac:dyDescent="0.25">
      <c r="L99" s="19"/>
      <c r="M99" s="17"/>
      <c r="N99" s="17"/>
    </row>
    <row r="100" spans="12:14" ht="23.25" customHeight="1" x14ac:dyDescent="0.25">
      <c r="L100" s="19"/>
      <c r="M100" s="17"/>
      <c r="N100" s="17"/>
    </row>
    <row r="101" spans="12:14" ht="23.25" customHeight="1" x14ac:dyDescent="0.25">
      <c r="L101" s="19"/>
      <c r="M101" s="17"/>
      <c r="N101" s="17"/>
    </row>
    <row r="102" spans="12:14" ht="23.25" customHeight="1" x14ac:dyDescent="0.25">
      <c r="L102" s="19"/>
      <c r="M102" s="17"/>
      <c r="N102" s="17"/>
    </row>
    <row r="103" spans="12:14" ht="23.25" customHeight="1" x14ac:dyDescent="0.25">
      <c r="L103" s="19"/>
      <c r="M103" s="17"/>
      <c r="N103" s="17"/>
    </row>
    <row r="104" spans="12:14" ht="23.25" customHeight="1" x14ac:dyDescent="0.25">
      <c r="L104" s="19"/>
      <c r="M104" s="17"/>
      <c r="N104" s="17"/>
    </row>
    <row r="105" spans="12:14" ht="23.25" customHeight="1" x14ac:dyDescent="0.25">
      <c r="L105" s="19"/>
      <c r="M105" s="17"/>
      <c r="N105" s="17"/>
    </row>
    <row r="106" spans="12:14" ht="23.25" customHeight="1" x14ac:dyDescent="0.25">
      <c r="L106" s="19"/>
      <c r="M106" s="17"/>
      <c r="N106" s="17"/>
    </row>
    <row r="107" spans="12:14" ht="23.25" customHeight="1" x14ac:dyDescent="0.25">
      <c r="L107" s="19"/>
      <c r="M107" s="17"/>
      <c r="N107" s="17"/>
    </row>
    <row r="108" spans="12:14" ht="23.25" customHeight="1" x14ac:dyDescent="0.25">
      <c r="L108" s="19"/>
      <c r="M108" s="17"/>
      <c r="N108" s="17"/>
    </row>
    <row r="109" spans="12:14" ht="23.25" customHeight="1" x14ac:dyDescent="0.25">
      <c r="L109" s="19"/>
      <c r="M109" s="17"/>
      <c r="N109" s="17"/>
    </row>
    <row r="110" spans="12:14" ht="23.25" customHeight="1" x14ac:dyDescent="0.25">
      <c r="L110" s="19"/>
      <c r="M110" s="17"/>
      <c r="N110" s="17"/>
    </row>
    <row r="111" spans="12:14" ht="23.25" customHeight="1" x14ac:dyDescent="0.25">
      <c r="L111" s="19"/>
      <c r="M111" s="17"/>
      <c r="N111" s="17"/>
    </row>
    <row r="112" spans="12:14" ht="23.25" customHeight="1" x14ac:dyDescent="0.25">
      <c r="L112" s="19"/>
      <c r="M112" s="17"/>
      <c r="N112" s="17"/>
    </row>
    <row r="113" spans="12:14" ht="23.25" customHeight="1" x14ac:dyDescent="0.25">
      <c r="L113" s="19"/>
      <c r="M113" s="17"/>
      <c r="N113" s="17"/>
    </row>
    <row r="114" spans="12:14" ht="23.25" customHeight="1" x14ac:dyDescent="0.25">
      <c r="L114" s="19"/>
      <c r="M114" s="17"/>
      <c r="N114" s="17"/>
    </row>
    <row r="115" spans="12:14" ht="23.25" customHeight="1" x14ac:dyDescent="0.25">
      <c r="L115" s="19"/>
      <c r="M115" s="17"/>
      <c r="N115" s="17"/>
    </row>
    <row r="116" spans="12:14" ht="23.25" customHeight="1" x14ac:dyDescent="0.25">
      <c r="L116" s="19"/>
      <c r="M116" s="17"/>
      <c r="N116" s="17"/>
    </row>
    <row r="117" spans="12:14" ht="23.25" customHeight="1" x14ac:dyDescent="0.25">
      <c r="L117" s="19"/>
      <c r="M117" s="17"/>
      <c r="N117" s="17"/>
    </row>
    <row r="118" spans="12:14" ht="23.25" customHeight="1" x14ac:dyDescent="0.25">
      <c r="L118" s="19"/>
      <c r="M118" s="17"/>
      <c r="N118" s="17"/>
    </row>
    <row r="119" spans="12:14" ht="23.25" customHeight="1" x14ac:dyDescent="0.25">
      <c r="L119" s="19"/>
      <c r="M119" s="17"/>
      <c r="N119" s="17"/>
    </row>
    <row r="120" spans="12:14" ht="23.25" customHeight="1" x14ac:dyDescent="0.25">
      <c r="L120" s="19"/>
      <c r="M120" s="17"/>
      <c r="N120" s="17"/>
    </row>
    <row r="121" spans="12:14" ht="23.25" customHeight="1" x14ac:dyDescent="0.25">
      <c r="L121" s="19"/>
      <c r="M121" s="17"/>
      <c r="N121" s="17"/>
    </row>
    <row r="122" spans="12:14" ht="23.25" customHeight="1" x14ac:dyDescent="0.25">
      <c r="L122" s="19"/>
      <c r="M122" s="17"/>
      <c r="N122" s="17"/>
    </row>
    <row r="123" spans="12:14" ht="23.25" customHeight="1" x14ac:dyDescent="0.25">
      <c r="L123" s="19"/>
      <c r="M123" s="17"/>
      <c r="N123" s="17"/>
    </row>
    <row r="124" spans="12:14" ht="23.25" customHeight="1" x14ac:dyDescent="0.25">
      <c r="L124" s="19"/>
      <c r="M124" s="17"/>
      <c r="N124" s="17"/>
    </row>
    <row r="125" spans="12:14" ht="23.25" customHeight="1" x14ac:dyDescent="0.25">
      <c r="L125" s="19"/>
      <c r="M125" s="17"/>
      <c r="N125" s="17"/>
    </row>
    <row r="126" spans="12:14" ht="23.25" customHeight="1" x14ac:dyDescent="0.25">
      <c r="L126" s="19"/>
      <c r="M126" s="17"/>
      <c r="N126" s="17"/>
    </row>
    <row r="127" spans="12:14" ht="23.25" customHeight="1" x14ac:dyDescent="0.25">
      <c r="L127" s="19"/>
      <c r="M127" s="17"/>
      <c r="N127" s="17"/>
    </row>
    <row r="128" spans="12:14" ht="23.25" customHeight="1" x14ac:dyDescent="0.25">
      <c r="L128" s="19"/>
      <c r="M128" s="17"/>
      <c r="N128" s="17"/>
    </row>
    <row r="129" spans="12:14" ht="23.25" customHeight="1" x14ac:dyDescent="0.25">
      <c r="L129" s="19"/>
      <c r="M129" s="17"/>
      <c r="N129" s="17"/>
    </row>
    <row r="130" spans="12:14" ht="23.25" customHeight="1" x14ac:dyDescent="0.25">
      <c r="L130" s="19"/>
      <c r="M130" s="17"/>
      <c r="N130" s="17"/>
    </row>
    <row r="131" spans="12:14" ht="23.25" customHeight="1" x14ac:dyDescent="0.25">
      <c r="L131" s="19"/>
      <c r="M131" s="17"/>
      <c r="N131" s="17"/>
    </row>
    <row r="132" spans="12:14" ht="23.25" customHeight="1" x14ac:dyDescent="0.25">
      <c r="L132" s="19"/>
      <c r="M132" s="17"/>
      <c r="N132" s="17"/>
    </row>
    <row r="133" spans="12:14" ht="23.25" customHeight="1" x14ac:dyDescent="0.25">
      <c r="L133" s="19"/>
      <c r="M133" s="17"/>
      <c r="N133" s="17"/>
    </row>
    <row r="134" spans="12:14" ht="23.25" customHeight="1" x14ac:dyDescent="0.25">
      <c r="L134" s="19"/>
      <c r="M134" s="17"/>
      <c r="N134" s="17"/>
    </row>
    <row r="135" spans="12:14" ht="23.25" customHeight="1" x14ac:dyDescent="0.25">
      <c r="L135" s="19"/>
      <c r="M135" s="17"/>
      <c r="N135" s="17"/>
    </row>
    <row r="136" spans="12:14" ht="23.25" customHeight="1" x14ac:dyDescent="0.25">
      <c r="L136" s="19"/>
      <c r="M136" s="17"/>
      <c r="N136" s="17"/>
    </row>
    <row r="137" spans="12:14" ht="23.25" customHeight="1" x14ac:dyDescent="0.25">
      <c r="L137" s="19"/>
      <c r="M137" s="17"/>
      <c r="N137" s="17"/>
    </row>
    <row r="138" spans="12:14" ht="23.25" customHeight="1" x14ac:dyDescent="0.25">
      <c r="L138" s="19"/>
      <c r="M138" s="17"/>
      <c r="N138" s="17"/>
    </row>
    <row r="139" spans="12:14" ht="23.25" customHeight="1" x14ac:dyDescent="0.25">
      <c r="L139" s="19"/>
      <c r="M139" s="17"/>
      <c r="N139" s="17"/>
    </row>
    <row r="140" spans="12:14" ht="23.25" customHeight="1" x14ac:dyDescent="0.25">
      <c r="L140" s="19"/>
      <c r="M140" s="17"/>
      <c r="N140" s="17"/>
    </row>
    <row r="141" spans="12:14" ht="23.25" customHeight="1" x14ac:dyDescent="0.25">
      <c r="L141" s="19"/>
      <c r="M141" s="17"/>
      <c r="N141" s="17"/>
    </row>
    <row r="142" spans="12:14" ht="23.25" customHeight="1" x14ac:dyDescent="0.25">
      <c r="L142" s="19"/>
      <c r="M142" s="17"/>
      <c r="N142" s="17"/>
    </row>
    <row r="143" spans="12:14" ht="23.25" customHeight="1" x14ac:dyDescent="0.25">
      <c r="L143" s="19"/>
      <c r="M143" s="17"/>
      <c r="N143" s="17"/>
    </row>
    <row r="144" spans="12:14" ht="23.25" customHeight="1" x14ac:dyDescent="0.25">
      <c r="L144" s="19"/>
      <c r="M144" s="17"/>
      <c r="N144" s="17"/>
    </row>
    <row r="145" spans="12:14" ht="23.25" customHeight="1" x14ac:dyDescent="0.25">
      <c r="L145" s="19"/>
      <c r="M145" s="17"/>
      <c r="N145" s="17"/>
    </row>
    <row r="146" spans="12:14" ht="23.25" customHeight="1" x14ac:dyDescent="0.25">
      <c r="L146" s="19"/>
      <c r="M146" s="17"/>
      <c r="N146" s="17"/>
    </row>
    <row r="147" spans="12:14" ht="23.25" customHeight="1" x14ac:dyDescent="0.25">
      <c r="L147" s="19"/>
      <c r="M147" s="17"/>
      <c r="N147" s="17"/>
    </row>
    <row r="148" spans="12:14" ht="23.25" customHeight="1" x14ac:dyDescent="0.25">
      <c r="L148" s="19"/>
      <c r="M148" s="17"/>
      <c r="N148" s="17"/>
    </row>
    <row r="149" spans="12:14" ht="23.25" customHeight="1" x14ac:dyDescent="0.25">
      <c r="L149" s="19"/>
      <c r="M149" s="17"/>
      <c r="N149" s="17"/>
    </row>
    <row r="150" spans="12:14" ht="23.25" customHeight="1" x14ac:dyDescent="0.25">
      <c r="L150" s="19"/>
      <c r="M150" s="17"/>
      <c r="N150" s="17"/>
    </row>
    <row r="151" spans="12:14" ht="23.25" customHeight="1" x14ac:dyDescent="0.25">
      <c r="L151" s="19"/>
      <c r="M151" s="17"/>
      <c r="N151" s="17"/>
    </row>
    <row r="152" spans="12:14" ht="23.25" customHeight="1" x14ac:dyDescent="0.25">
      <c r="L152" s="19"/>
      <c r="M152" s="17"/>
      <c r="N152" s="17"/>
    </row>
    <row r="153" spans="12:14" ht="23.25" customHeight="1" x14ac:dyDescent="0.25">
      <c r="L153" s="19"/>
      <c r="M153" s="17"/>
      <c r="N153" s="17"/>
    </row>
    <row r="154" spans="12:14" ht="23.25" customHeight="1" x14ac:dyDescent="0.25">
      <c r="L154" s="19"/>
      <c r="M154" s="17"/>
      <c r="N154" s="17"/>
    </row>
    <row r="155" spans="12:14" ht="23.25" customHeight="1" x14ac:dyDescent="0.25">
      <c r="L155" s="19"/>
      <c r="M155" s="17"/>
      <c r="N155" s="17"/>
    </row>
    <row r="156" spans="12:14" ht="23.25" customHeight="1" x14ac:dyDescent="0.25">
      <c r="L156" s="19"/>
      <c r="M156" s="17"/>
      <c r="N156" s="17"/>
    </row>
    <row r="157" spans="12:14" ht="23.25" customHeight="1" x14ac:dyDescent="0.25">
      <c r="L157" s="19"/>
      <c r="M157" s="17"/>
      <c r="N157" s="17"/>
    </row>
    <row r="158" spans="12:14" ht="23.25" customHeight="1" x14ac:dyDescent="0.25">
      <c r="L158" s="19"/>
      <c r="M158" s="17"/>
      <c r="N158" s="17"/>
    </row>
    <row r="159" spans="12:14" ht="23.25" customHeight="1" x14ac:dyDescent="0.25">
      <c r="L159" s="19"/>
      <c r="M159" s="17"/>
      <c r="N159" s="17"/>
    </row>
    <row r="160" spans="12:14" ht="23.25" customHeight="1" x14ac:dyDescent="0.25">
      <c r="L160" s="19"/>
      <c r="M160" s="17"/>
      <c r="N160" s="17"/>
    </row>
    <row r="161" spans="12:14" ht="23.25" customHeight="1" x14ac:dyDescent="0.25">
      <c r="L161" s="19"/>
      <c r="M161" s="17"/>
      <c r="N161" s="17"/>
    </row>
    <row r="162" spans="12:14" ht="23.25" customHeight="1" x14ac:dyDescent="0.25">
      <c r="L162" s="19"/>
      <c r="M162" s="17"/>
      <c r="N162" s="17"/>
    </row>
    <row r="163" spans="12:14" ht="23.25" customHeight="1" x14ac:dyDescent="0.25">
      <c r="L163" s="19"/>
      <c r="M163" s="17"/>
      <c r="N163" s="17"/>
    </row>
    <row r="164" spans="12:14" ht="23.25" customHeight="1" x14ac:dyDescent="0.25">
      <c r="L164" s="19"/>
      <c r="M164" s="17"/>
      <c r="N164" s="17"/>
    </row>
    <row r="165" spans="12:14" ht="23.25" customHeight="1" x14ac:dyDescent="0.25">
      <c r="L165" s="19"/>
      <c r="M165" s="17"/>
      <c r="N165" s="17"/>
    </row>
    <row r="166" spans="12:14" ht="23.25" customHeight="1" x14ac:dyDescent="0.25">
      <c r="L166" s="19"/>
      <c r="M166" s="17"/>
      <c r="N166" s="17"/>
    </row>
    <row r="167" spans="12:14" ht="23.25" customHeight="1" x14ac:dyDescent="0.25">
      <c r="L167" s="19"/>
      <c r="M167" s="17"/>
      <c r="N167" s="17"/>
    </row>
    <row r="168" spans="12:14" ht="23.25" customHeight="1" x14ac:dyDescent="0.25">
      <c r="L168" s="19"/>
      <c r="M168" s="17"/>
      <c r="N168" s="17"/>
    </row>
    <row r="169" spans="12:14" ht="23.25" customHeight="1" x14ac:dyDescent="0.25">
      <c r="L169" s="19"/>
      <c r="M169" s="17"/>
      <c r="N169" s="17"/>
    </row>
    <row r="170" spans="12:14" ht="23.25" customHeight="1" x14ac:dyDescent="0.25">
      <c r="L170" s="19"/>
      <c r="M170" s="17"/>
      <c r="N170" s="17"/>
    </row>
    <row r="171" spans="12:14" ht="23.25" customHeight="1" x14ac:dyDescent="0.25">
      <c r="L171" s="19"/>
      <c r="M171" s="17"/>
      <c r="N171" s="17"/>
    </row>
    <row r="172" spans="12:14" ht="23.25" customHeight="1" x14ac:dyDescent="0.25">
      <c r="L172" s="19"/>
      <c r="M172" s="17"/>
      <c r="N172" s="17"/>
    </row>
    <row r="173" spans="12:14" ht="23.25" customHeight="1" x14ac:dyDescent="0.25">
      <c r="L173" s="19"/>
      <c r="M173" s="17"/>
      <c r="N173" s="17"/>
    </row>
    <row r="174" spans="12:14" ht="23.25" customHeight="1" x14ac:dyDescent="0.25">
      <c r="L174" s="19"/>
      <c r="M174" s="17"/>
      <c r="N174" s="17"/>
    </row>
    <row r="175" spans="12:14" ht="23.25" customHeight="1" x14ac:dyDescent="0.25">
      <c r="L175" s="19"/>
      <c r="M175" s="17"/>
      <c r="N175" s="17"/>
    </row>
    <row r="176" spans="12:14" ht="23.25" customHeight="1" x14ac:dyDescent="0.25">
      <c r="L176" s="19"/>
      <c r="M176" s="17"/>
      <c r="N176" s="17"/>
    </row>
    <row r="177" spans="12:14" ht="23.25" customHeight="1" x14ac:dyDescent="0.25">
      <c r="L177" s="19"/>
      <c r="M177" s="17"/>
      <c r="N177" s="17"/>
    </row>
  </sheetData>
  <sheetProtection algorithmName="SHA-512" hashValue="nH9ZHYOW+IQTqfliXqZGK86acrV2LWRqrrA3o136Onw2xRl1lky1kVW2I6CSw47LsotymVjKfEDtvi1U1VNGvA==" saltValue="gF+RqSACxPy3nNu0d1+yfA==" spinCount="100000" sheet="1" objects="1" scenarios="1"/>
  <mergeCells count="13">
    <mergeCell ref="U4:X4"/>
    <mergeCell ref="C5:D5"/>
    <mergeCell ref="E5:F5"/>
    <mergeCell ref="G5:K5"/>
    <mergeCell ref="L5:M5"/>
    <mergeCell ref="P5:S5"/>
    <mergeCell ref="B1:M1"/>
    <mergeCell ref="B2:L2"/>
    <mergeCell ref="A3:A6"/>
    <mergeCell ref="B3:B6"/>
    <mergeCell ref="C3:M3"/>
    <mergeCell ref="C4:F4"/>
    <mergeCell ref="G4:M4"/>
  </mergeCells>
  <pageMargins left="1.18" right="0.4" top="0.52" bottom="0.47" header="0.34" footer="0.38"/>
  <pageSetup paperSize="9" scale="47" fitToHeight="0" orientation="landscape" horizontalDpi="4294967295" verticalDpi="4294967295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0-17 лет 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dcterms:created xsi:type="dcterms:W3CDTF">2016-10-21T06:00:32Z</dcterms:created>
  <dcterms:modified xsi:type="dcterms:W3CDTF">2016-12-01T12:20:08Z</dcterms:modified>
</cp:coreProperties>
</file>